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916" yWindow="0" windowWidth="28800" windowHeight="12336"/>
  </bookViews>
  <sheets>
    <sheet name="Лист1" sheetId="1" r:id="rId1"/>
  </sheets>
  <definedNames>
    <definedName name="_xlnm.Print_Titles" localSheetId="0">Лист1!$7:$9</definedName>
  </definedNames>
  <calcPr calcId="162913" refMode="R1C1"/>
</workbook>
</file>

<file path=xl/calcChain.xml><?xml version="1.0" encoding="utf-8"?>
<calcChain xmlns="http://schemas.openxmlformats.org/spreadsheetml/2006/main">
  <c r="D31" i="1" l="1"/>
  <c r="F12" i="1" l="1"/>
  <c r="F90" i="1"/>
  <c r="F46" i="1"/>
  <c r="D25" i="1" l="1"/>
  <c r="D19" i="1" l="1"/>
  <c r="D13" i="1" s="1"/>
  <c r="D10" i="1" s="1"/>
  <c r="E10" i="1"/>
  <c r="E12" i="1"/>
  <c r="D12" i="1"/>
  <c r="D18" i="1"/>
  <c r="E18" i="1"/>
  <c r="E84" i="1"/>
  <c r="D84" i="1"/>
  <c r="E88" i="1"/>
  <c r="D88" i="1"/>
  <c r="E19" i="1"/>
  <c r="E46" i="1"/>
  <c r="D46" i="1"/>
  <c r="F49" i="1"/>
  <c r="E25" i="1"/>
  <c r="E16" i="1" l="1"/>
  <c r="E58" i="1"/>
  <c r="E22" i="1"/>
  <c r="E28" i="1"/>
  <c r="E34" i="1"/>
  <c r="E40" i="1"/>
  <c r="E52" i="1"/>
  <c r="E76" i="1"/>
  <c r="E70" i="1"/>
  <c r="E64" i="1"/>
  <c r="F31" i="1" l="1"/>
  <c r="F37" i="1"/>
  <c r="F43" i="1"/>
  <c r="F55" i="1"/>
  <c r="F61" i="1"/>
  <c r="F67" i="1"/>
  <c r="F73" i="1"/>
  <c r="F79" i="1"/>
  <c r="F91" i="1"/>
  <c r="F25" i="1" l="1"/>
  <c r="E85" i="1" l="1"/>
  <c r="D85" i="1"/>
  <c r="D82" i="1" s="1"/>
  <c r="D76" i="1"/>
  <c r="F76" i="1" s="1"/>
  <c r="D70" i="1"/>
  <c r="F70" i="1" s="1"/>
  <c r="D64" i="1"/>
  <c r="F64" i="1" s="1"/>
  <c r="D58" i="1"/>
  <c r="F58" i="1" s="1"/>
  <c r="D52" i="1"/>
  <c r="F52" i="1" s="1"/>
  <c r="D40" i="1"/>
  <c r="F40" i="1" s="1"/>
  <c r="D34" i="1"/>
  <c r="F34" i="1" s="1"/>
  <c r="D28" i="1"/>
  <c r="F28" i="1" s="1"/>
  <c r="D22" i="1"/>
  <c r="F22" i="1" s="1"/>
  <c r="E13" i="1" l="1"/>
  <c r="E82" i="1"/>
  <c r="F82" i="1"/>
  <c r="F85" i="1"/>
  <c r="F88" i="1"/>
  <c r="F19" i="1"/>
  <c r="D16" i="1" l="1"/>
  <c r="F16" i="1" s="1"/>
  <c r="F13" i="1"/>
  <c r="F10" i="1" l="1"/>
</calcChain>
</file>

<file path=xl/sharedStrings.xml><?xml version="1.0" encoding="utf-8"?>
<sst xmlns="http://schemas.openxmlformats.org/spreadsheetml/2006/main" count="122" uniqueCount="49">
  <si>
    <t>Источник финансирования</t>
  </si>
  <si>
    <t>Всего:</t>
  </si>
  <si>
    <t>№ п/п</t>
  </si>
  <si>
    <t>1.1.</t>
  </si>
  <si>
    <t>2.1.</t>
  </si>
  <si>
    <t>Отношение фактических расходов к оценке расходов, %</t>
  </si>
  <si>
    <t>Муниципальная программа  "Управление муниципальной собственностью МО "Ленский район" РС(Я)"</t>
  </si>
  <si>
    <t>Федеральный бюджет (ФБ)</t>
  </si>
  <si>
    <t>Государственный бюджет Республики Саха (Якутия) (ГБ)</t>
  </si>
  <si>
    <t>Местные бюджеты (МБ)</t>
  </si>
  <si>
    <t>Бюджеты поселений (БП)</t>
  </si>
  <si>
    <t>Внебюджетные источники (ВИ)</t>
  </si>
  <si>
    <t>ФБ</t>
  </si>
  <si>
    <t>ГБ</t>
  </si>
  <si>
    <t>МБ</t>
  </si>
  <si>
    <t>БП</t>
  </si>
  <si>
    <t>ВИ</t>
  </si>
  <si>
    <t>Ведомственные проекты</t>
  </si>
  <si>
    <t>Мероприятие 1.1. Формирование муниципальной собственности на объекты капитального строительства</t>
  </si>
  <si>
    <t>1.2.</t>
  </si>
  <si>
    <t xml:space="preserve">Мероприятие 1.2. Учет и мониторинг муниципальной собственности </t>
  </si>
  <si>
    <t>1.3.</t>
  </si>
  <si>
    <t>Мероприятие 1.3. Оценка имущества для принятия управленческих решений</t>
  </si>
  <si>
    <t>1.4.</t>
  </si>
  <si>
    <t xml:space="preserve">Мероприятие 1.4. Страхование объектов муниципальной собственности </t>
  </si>
  <si>
    <t>1.5.</t>
  </si>
  <si>
    <t>1.6.</t>
  </si>
  <si>
    <t>1.7.</t>
  </si>
  <si>
    <t>1.8.</t>
  </si>
  <si>
    <t>1.9.</t>
  </si>
  <si>
    <t>2.</t>
  </si>
  <si>
    <t>Комплексы процессных мероприятий</t>
  </si>
  <si>
    <t>Мероприятие 2.1. Расходы на обеспечение деятельности (оказание услуг) муниципальных учреждений</t>
  </si>
  <si>
    <t>Оценка расходов, тыс. рублей</t>
  </si>
  <si>
    <t xml:space="preserve">А.С. Пляскина </t>
  </si>
  <si>
    <t>Приложение 1</t>
  </si>
  <si>
    <t>2023 г.</t>
  </si>
  <si>
    <t>Фактические расходы на 2023 г.</t>
  </si>
  <si>
    <t>ОТЧЕТ
о расходах на реализацию муниципальной программы за счет всех источников 
финансирования по состоянию на 31.12.2023 года</t>
  </si>
  <si>
    <t>1.10.</t>
  </si>
  <si>
    <t>Мероприятие 1.10. Проведение комплексных кадастровых работ на территориях населенных пунктов</t>
  </si>
  <si>
    <t xml:space="preserve">Мероприятие 1.6. Содержание муниципального жилищного фонда  </t>
  </si>
  <si>
    <t>Мероприятие 1.7. Содержание, текущий и капитальный ремонт нежилых помещений</t>
  </si>
  <si>
    <t>Мероприятие 1.8. Оценка земельных участков</t>
  </si>
  <si>
    <t>Мероприятие 1.9. Организация учета использования земель</t>
  </si>
  <si>
    <t>Председатель МКУ "КИО                                                                                          МО "Ленский район" РС(Я)</t>
  </si>
  <si>
    <r>
      <t>Наименование муниципальной программы</t>
    </r>
    <r>
      <rPr>
        <b/>
        <u/>
        <sz val="14"/>
        <color theme="1"/>
        <rFont val="Times New Roman"/>
        <family val="1"/>
        <charset val="204"/>
      </rPr>
      <t xml:space="preserve"> "Управление муниципальной собственностью муниципального образования "Ленский район" РС(Я)"</t>
    </r>
    <r>
      <rPr>
        <b/>
        <sz val="14"/>
        <color theme="1"/>
        <rFont val="Times New Roman"/>
        <family val="1"/>
        <charset val="204"/>
      </rPr>
      <t xml:space="preserve">
Ответственный исполнитель муниципальной программы </t>
    </r>
    <r>
      <rPr>
        <b/>
        <u/>
        <sz val="14"/>
        <color theme="1"/>
        <rFont val="Times New Roman"/>
        <family val="1"/>
        <charset val="204"/>
      </rPr>
      <t>МКУ "КИО МО "Ленский район" РС(Я)</t>
    </r>
  </si>
  <si>
    <t>Мероприятие 1.5. Снос объектов не пригодных для дальнейшей эксплуатации</t>
  </si>
  <si>
    <t xml:space="preserve">   Наименование муниципальной программы, структурных элементов программы,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</si>
</sst>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/>
    <xf numFmtId="0" fontId="4" fillId="0" borderId="0" xfId="0" applyFont="1"/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4" fontId="6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7"/>
  <sheetViews>
    <sheetView tabSelected="1" zoomScale="85" zoomScaleNormal="85" workbookViewId="0">
      <selection activeCell="G4" sqref="G4"/>
    </sheetView>
  </sheetViews>
  <sheetFormatPr defaultColWidth="35.44140625" defaultRowHeight="14.4" x14ac:dyDescent="0.3"/>
  <cols>
    <col min="1" max="1" width="6.88671875" style="2" customWidth="1"/>
    <col min="3" max="3" width="27" customWidth="1"/>
    <col min="4" max="4" width="35.44140625" style="3"/>
    <col min="5" max="5" width="31" style="4" customWidth="1"/>
  </cols>
  <sheetData>
    <row r="1" spans="1:15" ht="19.5" customHeight="1" x14ac:dyDescent="0.3">
      <c r="F1" s="5" t="s">
        <v>35</v>
      </c>
    </row>
    <row r="2" spans="1:15" ht="8.25" customHeight="1" x14ac:dyDescent="0.3">
      <c r="E2" s="5"/>
    </row>
    <row r="3" spans="1:15" ht="16.5" customHeight="1" x14ac:dyDescent="0.3">
      <c r="A3" s="47" t="s">
        <v>38</v>
      </c>
      <c r="B3" s="48"/>
      <c r="C3" s="48"/>
      <c r="D3" s="48"/>
      <c r="E3" s="48"/>
      <c r="F3" s="48"/>
      <c r="G3" s="6"/>
      <c r="H3" s="6"/>
      <c r="I3" s="6"/>
      <c r="J3" s="6"/>
      <c r="K3" s="6"/>
      <c r="L3" s="6"/>
      <c r="M3" s="6"/>
      <c r="N3" s="6"/>
      <c r="O3" s="6"/>
    </row>
    <row r="4" spans="1:15" ht="49.5" customHeight="1" x14ac:dyDescent="0.3">
      <c r="A4" s="48"/>
      <c r="B4" s="48"/>
      <c r="C4" s="48"/>
      <c r="D4" s="48"/>
      <c r="E4" s="48"/>
      <c r="F4" s="48"/>
      <c r="G4" s="6"/>
      <c r="H4" s="6"/>
      <c r="I4" s="6"/>
      <c r="J4" s="6"/>
      <c r="K4" s="6"/>
      <c r="L4" s="6"/>
      <c r="M4" s="6"/>
      <c r="N4" s="6"/>
      <c r="O4" s="6"/>
    </row>
    <row r="5" spans="1:15" ht="64.5" customHeight="1" x14ac:dyDescent="0.3">
      <c r="A5" s="58" t="s">
        <v>46</v>
      </c>
      <c r="B5" s="58"/>
      <c r="C5" s="58"/>
      <c r="D5" s="58"/>
      <c r="E5" s="58"/>
      <c r="F5" s="58"/>
      <c r="G5" s="6"/>
      <c r="H5" s="6"/>
      <c r="I5" s="6"/>
      <c r="J5" s="6"/>
      <c r="K5" s="6"/>
      <c r="L5" s="6"/>
      <c r="M5" s="6"/>
      <c r="N5" s="6"/>
      <c r="O5" s="6"/>
    </row>
    <row r="6" spans="1:15" ht="17.399999999999999" x14ac:dyDescent="0.3">
      <c r="A6" s="25"/>
      <c r="B6" s="25"/>
      <c r="C6" s="25"/>
      <c r="D6" s="7"/>
      <c r="E6" s="7"/>
      <c r="F6" s="7"/>
      <c r="G6" s="6"/>
      <c r="H6" s="6"/>
      <c r="I6" s="6"/>
      <c r="J6" s="6"/>
      <c r="K6" s="6"/>
      <c r="L6" s="6"/>
      <c r="M6" s="6"/>
      <c r="N6" s="6"/>
      <c r="O6" s="6"/>
    </row>
    <row r="7" spans="1:15" ht="45" customHeight="1" x14ac:dyDescent="0.3">
      <c r="A7" s="49" t="s">
        <v>2</v>
      </c>
      <c r="B7" s="51" t="s">
        <v>48</v>
      </c>
      <c r="C7" s="51" t="s">
        <v>0</v>
      </c>
      <c r="D7" s="27" t="s">
        <v>33</v>
      </c>
      <c r="E7" s="28"/>
      <c r="F7" s="56" t="s">
        <v>5</v>
      </c>
      <c r="G7" s="1"/>
      <c r="H7" s="1"/>
      <c r="I7" s="1"/>
      <c r="J7" s="1"/>
      <c r="K7" s="1"/>
      <c r="L7" s="1"/>
      <c r="M7" s="1"/>
      <c r="N7" s="1"/>
      <c r="O7" s="1"/>
    </row>
    <row r="8" spans="1:15" ht="39.75" customHeight="1" x14ac:dyDescent="0.3">
      <c r="A8" s="50"/>
      <c r="B8" s="52"/>
      <c r="C8" s="52"/>
      <c r="D8" s="8" t="s">
        <v>36</v>
      </c>
      <c r="E8" s="22" t="s">
        <v>37</v>
      </c>
      <c r="F8" s="57"/>
      <c r="G8" s="1"/>
      <c r="H8" s="1"/>
      <c r="I8" s="1"/>
      <c r="J8" s="1"/>
      <c r="K8" s="1"/>
      <c r="L8" s="1"/>
      <c r="M8" s="1"/>
      <c r="N8" s="1"/>
      <c r="O8" s="1"/>
    </row>
    <row r="9" spans="1:15" ht="26.25" customHeight="1" x14ac:dyDescent="0.3">
      <c r="A9" s="10">
        <v>1</v>
      </c>
      <c r="B9" s="11">
        <v>2</v>
      </c>
      <c r="C9" s="12">
        <v>3</v>
      </c>
      <c r="D9" s="8">
        <v>4</v>
      </c>
      <c r="E9" s="9">
        <v>5</v>
      </c>
      <c r="F9" s="9">
        <v>6</v>
      </c>
      <c r="G9" s="1"/>
      <c r="H9" s="1"/>
      <c r="I9" s="1"/>
      <c r="J9" s="1"/>
      <c r="K9" s="1"/>
      <c r="L9" s="1"/>
      <c r="M9" s="1"/>
      <c r="N9" s="1"/>
      <c r="O9" s="1"/>
    </row>
    <row r="10" spans="1:15" ht="15" customHeight="1" x14ac:dyDescent="0.3">
      <c r="A10" s="29"/>
      <c r="B10" s="53" t="s">
        <v>6</v>
      </c>
      <c r="C10" s="13" t="s">
        <v>1</v>
      </c>
      <c r="D10" s="14">
        <f>SUM(D11:D15)</f>
        <v>277410657.20000005</v>
      </c>
      <c r="E10" s="14">
        <f>SUM(E11:E15)</f>
        <v>118055470.60000004</v>
      </c>
      <c r="F10" s="23">
        <f t="shared" ref="F10:F37" si="0">E10/D10*100%</f>
        <v>0.42556213157624867</v>
      </c>
      <c r="G10" s="1"/>
      <c r="H10" s="1"/>
      <c r="I10" s="1"/>
      <c r="J10" s="1"/>
      <c r="K10" s="1"/>
      <c r="L10" s="1"/>
      <c r="M10" s="1"/>
      <c r="N10" s="1"/>
      <c r="O10" s="1"/>
    </row>
    <row r="11" spans="1:15" ht="19.5" customHeight="1" x14ac:dyDescent="0.3">
      <c r="A11" s="30"/>
      <c r="B11" s="54"/>
      <c r="C11" s="15" t="s">
        <v>7</v>
      </c>
      <c r="D11" s="14"/>
      <c r="E11" s="14"/>
      <c r="F11" s="23"/>
      <c r="G11" s="1"/>
      <c r="H11" s="1"/>
      <c r="I11" s="1"/>
      <c r="J11" s="1"/>
      <c r="K11" s="1"/>
      <c r="L11" s="1"/>
      <c r="M11" s="1"/>
      <c r="N11" s="1"/>
      <c r="O11" s="1"/>
    </row>
    <row r="12" spans="1:15" ht="27.75" customHeight="1" x14ac:dyDescent="0.3">
      <c r="A12" s="30"/>
      <c r="B12" s="54"/>
      <c r="C12" s="15" t="s">
        <v>8</v>
      </c>
      <c r="D12" s="16">
        <f>D18+D84</f>
        <v>547912.54</v>
      </c>
      <c r="E12" s="16">
        <f>E18+E84</f>
        <v>547912.54</v>
      </c>
      <c r="F12" s="23">
        <f t="shared" si="0"/>
        <v>1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 ht="18" customHeight="1" x14ac:dyDescent="0.3">
      <c r="A13" s="30"/>
      <c r="B13" s="54"/>
      <c r="C13" s="18" t="s">
        <v>9</v>
      </c>
      <c r="D13" s="16">
        <f>D19+D85</f>
        <v>276862744.66000003</v>
      </c>
      <c r="E13" s="16">
        <f>E19+E85</f>
        <v>117507558.06000003</v>
      </c>
      <c r="F13" s="23">
        <f t="shared" si="0"/>
        <v>0.42442531661059935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ht="21" customHeight="1" x14ac:dyDescent="0.3">
      <c r="A14" s="30"/>
      <c r="B14" s="54"/>
      <c r="C14" s="18" t="s">
        <v>10</v>
      </c>
      <c r="D14" s="17"/>
      <c r="E14" s="17"/>
      <c r="F14" s="23"/>
      <c r="G14" s="1"/>
      <c r="H14" s="1"/>
      <c r="I14" s="1"/>
      <c r="J14" s="1"/>
      <c r="K14" s="1"/>
      <c r="L14" s="1"/>
      <c r="M14" s="1"/>
      <c r="N14" s="1"/>
      <c r="O14" s="1"/>
    </row>
    <row r="15" spans="1:15" ht="18" customHeight="1" x14ac:dyDescent="0.3">
      <c r="A15" s="31"/>
      <c r="B15" s="55"/>
      <c r="C15" s="18" t="s">
        <v>11</v>
      </c>
      <c r="D15" s="17"/>
      <c r="E15" s="17"/>
      <c r="F15" s="23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3">
      <c r="A16" s="41">
        <v>1</v>
      </c>
      <c r="B16" s="44" t="s">
        <v>17</v>
      </c>
      <c r="C16" s="19" t="s">
        <v>1</v>
      </c>
      <c r="D16" s="14">
        <f>D18+D19</f>
        <v>238725844.42000002</v>
      </c>
      <c r="E16" s="14">
        <f>E18+E19</f>
        <v>79793943.820000023</v>
      </c>
      <c r="F16" s="23">
        <f t="shared" si="0"/>
        <v>0.33424928923747071</v>
      </c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">
      <c r="A17" s="42"/>
      <c r="B17" s="45"/>
      <c r="C17" s="19" t="s">
        <v>12</v>
      </c>
      <c r="D17" s="17"/>
      <c r="E17" s="17"/>
      <c r="F17" s="23"/>
      <c r="G17" s="1"/>
      <c r="H17" s="1"/>
      <c r="I17" s="1"/>
      <c r="J17" s="1"/>
      <c r="K17" s="1"/>
      <c r="L17" s="1"/>
      <c r="M17" s="1"/>
      <c r="N17" s="1"/>
      <c r="O17" s="1"/>
    </row>
    <row r="18" spans="1:15" ht="18" customHeight="1" x14ac:dyDescent="0.3">
      <c r="A18" s="42"/>
      <c r="B18" s="45"/>
      <c r="C18" s="19" t="s">
        <v>13</v>
      </c>
      <c r="D18" s="20">
        <f>D24+D30+D36+D42+D54+D60+D66+D72+D78+D48</f>
        <v>0</v>
      </c>
      <c r="E18" s="20">
        <f>E24+E30+E36+E42+E54+E60+E66+E72+E78+E48</f>
        <v>0</v>
      </c>
      <c r="F18" s="23"/>
      <c r="G18" s="1"/>
      <c r="H18" s="1"/>
      <c r="I18" s="1"/>
      <c r="J18" s="1"/>
      <c r="K18" s="1"/>
      <c r="L18" s="1"/>
      <c r="M18" s="1"/>
      <c r="N18" s="1"/>
      <c r="O18" s="1"/>
    </row>
    <row r="19" spans="1:15" ht="18" customHeight="1" x14ac:dyDescent="0.3">
      <c r="A19" s="42"/>
      <c r="B19" s="45"/>
      <c r="C19" s="19" t="s">
        <v>14</v>
      </c>
      <c r="D19" s="20">
        <f>D25+D31+D37+D43+D55+D61+D67+D73+D79+D49</f>
        <v>238725844.42000002</v>
      </c>
      <c r="E19" s="20">
        <f>E25+E31+E37+E43+E55+E61+E67+E73+E79+E49</f>
        <v>79793943.820000023</v>
      </c>
      <c r="F19" s="23">
        <f t="shared" si="0"/>
        <v>0.33424928923747071</v>
      </c>
    </row>
    <row r="20" spans="1:15" x14ac:dyDescent="0.3">
      <c r="A20" s="42"/>
      <c r="B20" s="45"/>
      <c r="C20" s="19" t="s">
        <v>15</v>
      </c>
      <c r="D20" s="14"/>
      <c r="E20" s="14"/>
      <c r="F20" s="23"/>
    </row>
    <row r="21" spans="1:15" x14ac:dyDescent="0.3">
      <c r="A21" s="43"/>
      <c r="B21" s="46"/>
      <c r="C21" s="19" t="s">
        <v>16</v>
      </c>
      <c r="D21" s="14"/>
      <c r="E21" s="14"/>
      <c r="F21" s="23"/>
    </row>
    <row r="22" spans="1:15" x14ac:dyDescent="0.3">
      <c r="A22" s="29" t="s">
        <v>3</v>
      </c>
      <c r="B22" s="32" t="s">
        <v>18</v>
      </c>
      <c r="C22" s="19" t="s">
        <v>1</v>
      </c>
      <c r="D22" s="14">
        <f>D24+D25</f>
        <v>213356183.37</v>
      </c>
      <c r="E22" s="14">
        <f>E24+E25</f>
        <v>60930486.689999998</v>
      </c>
      <c r="F22" s="23">
        <f t="shared" si="0"/>
        <v>0.28558106790059606</v>
      </c>
    </row>
    <row r="23" spans="1:15" x14ac:dyDescent="0.3">
      <c r="A23" s="30"/>
      <c r="B23" s="33"/>
      <c r="C23" s="19" t="s">
        <v>12</v>
      </c>
      <c r="D23" s="17"/>
      <c r="E23" s="17"/>
      <c r="F23" s="23"/>
    </row>
    <row r="24" spans="1:15" x14ac:dyDescent="0.3">
      <c r="A24" s="30"/>
      <c r="B24" s="33"/>
      <c r="C24" s="19" t="s">
        <v>13</v>
      </c>
      <c r="D24" s="17">
        <v>0</v>
      </c>
      <c r="E24" s="17">
        <v>0</v>
      </c>
      <c r="F24" s="23"/>
    </row>
    <row r="25" spans="1:15" x14ac:dyDescent="0.3">
      <c r="A25" s="30"/>
      <c r="B25" s="33"/>
      <c r="C25" s="19" t="s">
        <v>14</v>
      </c>
      <c r="D25" s="17">
        <f>7129190.66+1329160.52+4984384.73+2408482.74+135050365.47+61158599.25+370000+580000+346000</f>
        <v>213356183.37</v>
      </c>
      <c r="E25" s="17">
        <f>8289099.36+52641387.33</f>
        <v>60930486.689999998</v>
      </c>
      <c r="F25" s="23">
        <f t="shared" si="0"/>
        <v>0.28558106790059606</v>
      </c>
    </row>
    <row r="26" spans="1:15" x14ac:dyDescent="0.3">
      <c r="A26" s="30"/>
      <c r="B26" s="33"/>
      <c r="C26" s="19" t="s">
        <v>15</v>
      </c>
      <c r="D26" s="17"/>
      <c r="E26" s="17"/>
      <c r="F26" s="23"/>
    </row>
    <row r="27" spans="1:15" x14ac:dyDescent="0.3">
      <c r="A27" s="31"/>
      <c r="B27" s="34"/>
      <c r="C27" s="19" t="s">
        <v>16</v>
      </c>
      <c r="D27" s="17"/>
      <c r="E27" s="17"/>
      <c r="F27" s="23"/>
    </row>
    <row r="28" spans="1:15" x14ac:dyDescent="0.3">
      <c r="A28" s="29" t="s">
        <v>19</v>
      </c>
      <c r="B28" s="32" t="s">
        <v>20</v>
      </c>
      <c r="C28" s="19" t="s">
        <v>1</v>
      </c>
      <c r="D28" s="14">
        <f t="shared" ref="D28" si="1">D31</f>
        <v>330699.81</v>
      </c>
      <c r="E28" s="14">
        <f>E31</f>
        <v>262557.92</v>
      </c>
      <c r="F28" s="23">
        <f t="shared" si="0"/>
        <v>0.79394638902272119</v>
      </c>
    </row>
    <row r="29" spans="1:15" x14ac:dyDescent="0.3">
      <c r="A29" s="30"/>
      <c r="B29" s="33"/>
      <c r="C29" s="19" t="s">
        <v>12</v>
      </c>
      <c r="D29" s="17"/>
      <c r="E29" s="17"/>
      <c r="F29" s="23"/>
    </row>
    <row r="30" spans="1:15" x14ac:dyDescent="0.3">
      <c r="A30" s="30"/>
      <c r="B30" s="33"/>
      <c r="C30" s="19" t="s">
        <v>13</v>
      </c>
      <c r="D30" s="17"/>
      <c r="E30" s="17"/>
      <c r="F30" s="23"/>
    </row>
    <row r="31" spans="1:15" x14ac:dyDescent="0.3">
      <c r="A31" s="30"/>
      <c r="B31" s="33"/>
      <c r="C31" s="19" t="s">
        <v>14</v>
      </c>
      <c r="D31" s="21">
        <f>328473.27+2226.54</f>
        <v>330699.81</v>
      </c>
      <c r="E31" s="21">
        <v>262557.92</v>
      </c>
      <c r="F31" s="23">
        <f t="shared" si="0"/>
        <v>0.79394638902272119</v>
      </c>
    </row>
    <row r="32" spans="1:15" x14ac:dyDescent="0.3">
      <c r="A32" s="30"/>
      <c r="B32" s="33"/>
      <c r="C32" s="19" t="s">
        <v>15</v>
      </c>
      <c r="D32" s="21"/>
      <c r="E32" s="21"/>
      <c r="F32" s="23"/>
    </row>
    <row r="33" spans="1:6" x14ac:dyDescent="0.3">
      <c r="A33" s="31"/>
      <c r="B33" s="34"/>
      <c r="C33" s="19" t="s">
        <v>16</v>
      </c>
      <c r="D33" s="21"/>
      <c r="E33" s="21"/>
      <c r="F33" s="23"/>
    </row>
    <row r="34" spans="1:6" x14ac:dyDescent="0.3">
      <c r="A34" s="29" t="s">
        <v>21</v>
      </c>
      <c r="B34" s="32" t="s">
        <v>22</v>
      </c>
      <c r="C34" s="19" t="s">
        <v>1</v>
      </c>
      <c r="D34" s="14">
        <f t="shared" ref="D34" si="2">D37</f>
        <v>167000</v>
      </c>
      <c r="E34" s="14">
        <f>E37</f>
        <v>143490</v>
      </c>
      <c r="F34" s="23">
        <f t="shared" si="0"/>
        <v>0.85922155688622759</v>
      </c>
    </row>
    <row r="35" spans="1:6" x14ac:dyDescent="0.3">
      <c r="A35" s="30"/>
      <c r="B35" s="33"/>
      <c r="C35" s="19" t="s">
        <v>12</v>
      </c>
      <c r="D35" s="21"/>
      <c r="E35" s="21"/>
      <c r="F35" s="23"/>
    </row>
    <row r="36" spans="1:6" x14ac:dyDescent="0.3">
      <c r="A36" s="30"/>
      <c r="B36" s="33"/>
      <c r="C36" s="19" t="s">
        <v>13</v>
      </c>
      <c r="D36" s="21"/>
      <c r="E36" s="21"/>
      <c r="F36" s="23"/>
    </row>
    <row r="37" spans="1:6" x14ac:dyDescent="0.3">
      <c r="A37" s="30"/>
      <c r="B37" s="33"/>
      <c r="C37" s="19" t="s">
        <v>14</v>
      </c>
      <c r="D37" s="21">
        <v>167000</v>
      </c>
      <c r="E37" s="21">
        <v>143490</v>
      </c>
      <c r="F37" s="23">
        <f t="shared" si="0"/>
        <v>0.85922155688622759</v>
      </c>
    </row>
    <row r="38" spans="1:6" x14ac:dyDescent="0.3">
      <c r="A38" s="30"/>
      <c r="B38" s="33"/>
      <c r="C38" s="19" t="s">
        <v>15</v>
      </c>
      <c r="D38" s="21"/>
      <c r="E38" s="21"/>
      <c r="F38" s="23"/>
    </row>
    <row r="39" spans="1:6" x14ac:dyDescent="0.3">
      <c r="A39" s="31"/>
      <c r="B39" s="34"/>
      <c r="C39" s="19" t="s">
        <v>16</v>
      </c>
      <c r="D39" s="21"/>
      <c r="E39" s="21"/>
      <c r="F39" s="23"/>
    </row>
    <row r="40" spans="1:6" x14ac:dyDescent="0.3">
      <c r="A40" s="29" t="s">
        <v>23</v>
      </c>
      <c r="B40" s="32" t="s">
        <v>24</v>
      </c>
      <c r="C40" s="19" t="s">
        <v>1</v>
      </c>
      <c r="D40" s="14">
        <f t="shared" ref="D40" si="3">D43</f>
        <v>3003106.85</v>
      </c>
      <c r="E40" s="14">
        <f>E43</f>
        <v>2607439.02</v>
      </c>
      <c r="F40" s="23">
        <f>E40/D40*100%</f>
        <v>0.86824716876124464</v>
      </c>
    </row>
    <row r="41" spans="1:6" x14ac:dyDescent="0.3">
      <c r="A41" s="30"/>
      <c r="B41" s="33"/>
      <c r="C41" s="19" t="s">
        <v>12</v>
      </c>
      <c r="D41" s="21"/>
      <c r="E41" s="21"/>
      <c r="F41" s="23"/>
    </row>
    <row r="42" spans="1:6" x14ac:dyDescent="0.3">
      <c r="A42" s="30"/>
      <c r="B42" s="33"/>
      <c r="C42" s="19" t="s">
        <v>13</v>
      </c>
      <c r="D42" s="21"/>
      <c r="E42" s="21"/>
      <c r="F42" s="23"/>
    </row>
    <row r="43" spans="1:6" x14ac:dyDescent="0.3">
      <c r="A43" s="30"/>
      <c r="B43" s="33"/>
      <c r="C43" s="19" t="s">
        <v>14</v>
      </c>
      <c r="D43" s="21">
        <v>3003106.85</v>
      </c>
      <c r="E43" s="21">
        <v>2607439.02</v>
      </c>
      <c r="F43" s="23">
        <f t="shared" ref="F43:F91" si="4">E43/D43*100%</f>
        <v>0.86824716876124464</v>
      </c>
    </row>
    <row r="44" spans="1:6" x14ac:dyDescent="0.3">
      <c r="A44" s="30"/>
      <c r="B44" s="33"/>
      <c r="C44" s="19" t="s">
        <v>15</v>
      </c>
      <c r="D44" s="21"/>
      <c r="E44" s="21"/>
      <c r="F44" s="23"/>
    </row>
    <row r="45" spans="1:6" x14ac:dyDescent="0.3">
      <c r="A45" s="31"/>
      <c r="B45" s="34"/>
      <c r="C45" s="19" t="s">
        <v>16</v>
      </c>
      <c r="D45" s="21"/>
      <c r="E45" s="21"/>
      <c r="F45" s="23"/>
    </row>
    <row r="46" spans="1:6" x14ac:dyDescent="0.3">
      <c r="A46" s="29" t="s">
        <v>25</v>
      </c>
      <c r="B46" s="32" t="s">
        <v>47</v>
      </c>
      <c r="C46" s="19" t="s">
        <v>1</v>
      </c>
      <c r="D46" s="14">
        <f t="shared" ref="D46:E46" si="5">D49</f>
        <v>594296</v>
      </c>
      <c r="E46" s="14">
        <f t="shared" si="5"/>
        <v>594296</v>
      </c>
      <c r="F46" s="23">
        <f t="shared" si="4"/>
        <v>1</v>
      </c>
    </row>
    <row r="47" spans="1:6" x14ac:dyDescent="0.3">
      <c r="A47" s="30"/>
      <c r="B47" s="33"/>
      <c r="C47" s="19" t="s">
        <v>12</v>
      </c>
      <c r="D47" s="21"/>
      <c r="E47" s="21"/>
      <c r="F47" s="23"/>
    </row>
    <row r="48" spans="1:6" x14ac:dyDescent="0.3">
      <c r="A48" s="30"/>
      <c r="B48" s="33"/>
      <c r="C48" s="19" t="s">
        <v>13</v>
      </c>
      <c r="D48" s="21"/>
      <c r="E48" s="21"/>
      <c r="F48" s="23"/>
    </row>
    <row r="49" spans="1:6" x14ac:dyDescent="0.3">
      <c r="A49" s="30"/>
      <c r="B49" s="33"/>
      <c r="C49" s="19" t="s">
        <v>14</v>
      </c>
      <c r="D49" s="21">
        <v>594296</v>
      </c>
      <c r="E49" s="21">
        <v>594296</v>
      </c>
      <c r="F49" s="23">
        <f t="shared" si="4"/>
        <v>1</v>
      </c>
    </row>
    <row r="50" spans="1:6" x14ac:dyDescent="0.3">
      <c r="A50" s="30"/>
      <c r="B50" s="33"/>
      <c r="C50" s="19" t="s">
        <v>15</v>
      </c>
      <c r="D50" s="21"/>
      <c r="E50" s="21"/>
      <c r="F50" s="23"/>
    </row>
    <row r="51" spans="1:6" x14ac:dyDescent="0.3">
      <c r="A51" s="31"/>
      <c r="B51" s="34"/>
      <c r="C51" s="19" t="s">
        <v>16</v>
      </c>
      <c r="D51" s="21"/>
      <c r="E51" s="21"/>
      <c r="F51" s="23"/>
    </row>
    <row r="52" spans="1:6" x14ac:dyDescent="0.3">
      <c r="A52" s="29" t="s">
        <v>26</v>
      </c>
      <c r="B52" s="32" t="s">
        <v>41</v>
      </c>
      <c r="C52" s="19" t="s">
        <v>1</v>
      </c>
      <c r="D52" s="14">
        <f t="shared" ref="D52" si="6">D55</f>
        <v>5203845.84</v>
      </c>
      <c r="E52" s="14">
        <f>E55</f>
        <v>4023955.19</v>
      </c>
      <c r="F52" s="23">
        <f t="shared" si="4"/>
        <v>0.7732656411666492</v>
      </c>
    </row>
    <row r="53" spans="1:6" x14ac:dyDescent="0.3">
      <c r="A53" s="30"/>
      <c r="B53" s="33"/>
      <c r="C53" s="19" t="s">
        <v>12</v>
      </c>
      <c r="D53" s="21"/>
      <c r="E53" s="21"/>
      <c r="F53" s="23"/>
    </row>
    <row r="54" spans="1:6" x14ac:dyDescent="0.3">
      <c r="A54" s="30"/>
      <c r="B54" s="33"/>
      <c r="C54" s="19" t="s">
        <v>13</v>
      </c>
      <c r="D54" s="21"/>
      <c r="E54" s="21"/>
      <c r="F54" s="23"/>
    </row>
    <row r="55" spans="1:6" x14ac:dyDescent="0.3">
      <c r="A55" s="30"/>
      <c r="B55" s="33"/>
      <c r="C55" s="19" t="s">
        <v>14</v>
      </c>
      <c r="D55" s="17">
        <v>5203845.84</v>
      </c>
      <c r="E55" s="17">
        <v>4023955.19</v>
      </c>
      <c r="F55" s="23">
        <f t="shared" si="4"/>
        <v>0.7732656411666492</v>
      </c>
    </row>
    <row r="56" spans="1:6" x14ac:dyDescent="0.3">
      <c r="A56" s="30"/>
      <c r="B56" s="33"/>
      <c r="C56" s="19" t="s">
        <v>15</v>
      </c>
      <c r="D56" s="17"/>
      <c r="E56" s="17"/>
      <c r="F56" s="23"/>
    </row>
    <row r="57" spans="1:6" x14ac:dyDescent="0.3">
      <c r="A57" s="31"/>
      <c r="B57" s="34"/>
      <c r="C57" s="19" t="s">
        <v>16</v>
      </c>
      <c r="D57" s="17"/>
      <c r="E57" s="17"/>
      <c r="F57" s="23"/>
    </row>
    <row r="58" spans="1:6" x14ac:dyDescent="0.3">
      <c r="A58" s="29" t="s">
        <v>27</v>
      </c>
      <c r="B58" s="32" t="s">
        <v>42</v>
      </c>
      <c r="C58" s="19" t="s">
        <v>1</v>
      </c>
      <c r="D58" s="14">
        <f t="shared" ref="D58" si="7">D61</f>
        <v>10664518.15</v>
      </c>
      <c r="E58" s="14">
        <f>E61</f>
        <v>7252601.3200000003</v>
      </c>
      <c r="F58" s="23">
        <f t="shared" si="4"/>
        <v>0.68006835545589095</v>
      </c>
    </row>
    <row r="59" spans="1:6" x14ac:dyDescent="0.3">
      <c r="A59" s="30"/>
      <c r="B59" s="33"/>
      <c r="C59" s="19" t="s">
        <v>12</v>
      </c>
      <c r="D59" s="17"/>
      <c r="E59" s="17"/>
      <c r="F59" s="23"/>
    </row>
    <row r="60" spans="1:6" x14ac:dyDescent="0.3">
      <c r="A60" s="30"/>
      <c r="B60" s="33"/>
      <c r="C60" s="19" t="s">
        <v>13</v>
      </c>
      <c r="D60" s="17"/>
      <c r="E60" s="17"/>
      <c r="F60" s="23"/>
    </row>
    <row r="61" spans="1:6" x14ac:dyDescent="0.3">
      <c r="A61" s="30"/>
      <c r="B61" s="33"/>
      <c r="C61" s="19" t="s">
        <v>14</v>
      </c>
      <c r="D61" s="17">
        <v>10664518.15</v>
      </c>
      <c r="E61" s="17">
        <v>7252601.3200000003</v>
      </c>
      <c r="F61" s="23">
        <f t="shared" si="4"/>
        <v>0.68006835545589095</v>
      </c>
    </row>
    <row r="62" spans="1:6" x14ac:dyDescent="0.3">
      <c r="A62" s="30"/>
      <c r="B62" s="33"/>
      <c r="C62" s="19" t="s">
        <v>15</v>
      </c>
      <c r="D62" s="17"/>
      <c r="E62" s="17"/>
      <c r="F62" s="23"/>
    </row>
    <row r="63" spans="1:6" x14ac:dyDescent="0.3">
      <c r="A63" s="31"/>
      <c r="B63" s="34"/>
      <c r="C63" s="19" t="s">
        <v>16</v>
      </c>
      <c r="D63" s="17"/>
      <c r="E63" s="17"/>
      <c r="F63" s="23"/>
    </row>
    <row r="64" spans="1:6" x14ac:dyDescent="0.3">
      <c r="A64" s="29" t="s">
        <v>28</v>
      </c>
      <c r="B64" s="32" t="s">
        <v>43</v>
      </c>
      <c r="C64" s="19" t="s">
        <v>1</v>
      </c>
      <c r="D64" s="14">
        <f t="shared" ref="D64" si="8">D67</f>
        <v>100000</v>
      </c>
      <c r="E64" s="14">
        <f>E67</f>
        <v>30000</v>
      </c>
      <c r="F64" s="23">
        <f t="shared" si="4"/>
        <v>0.3</v>
      </c>
    </row>
    <row r="65" spans="1:6" x14ac:dyDescent="0.3">
      <c r="A65" s="30"/>
      <c r="B65" s="33"/>
      <c r="C65" s="19" t="s">
        <v>12</v>
      </c>
      <c r="D65" s="17"/>
      <c r="E65" s="17"/>
      <c r="F65" s="23"/>
    </row>
    <row r="66" spans="1:6" x14ac:dyDescent="0.3">
      <c r="A66" s="30"/>
      <c r="B66" s="33"/>
      <c r="C66" s="19" t="s">
        <v>13</v>
      </c>
      <c r="D66" s="17"/>
      <c r="E66" s="17"/>
      <c r="F66" s="23"/>
    </row>
    <row r="67" spans="1:6" x14ac:dyDescent="0.3">
      <c r="A67" s="30"/>
      <c r="B67" s="33"/>
      <c r="C67" s="19" t="s">
        <v>14</v>
      </c>
      <c r="D67" s="17">
        <v>100000</v>
      </c>
      <c r="E67" s="17">
        <v>30000</v>
      </c>
      <c r="F67" s="23">
        <f t="shared" si="4"/>
        <v>0.3</v>
      </c>
    </row>
    <row r="68" spans="1:6" x14ac:dyDescent="0.3">
      <c r="A68" s="30"/>
      <c r="B68" s="33"/>
      <c r="C68" s="19" t="s">
        <v>15</v>
      </c>
      <c r="D68" s="17"/>
      <c r="E68" s="17"/>
      <c r="F68" s="23"/>
    </row>
    <row r="69" spans="1:6" x14ac:dyDescent="0.3">
      <c r="A69" s="31"/>
      <c r="B69" s="34"/>
      <c r="C69" s="19" t="s">
        <v>16</v>
      </c>
      <c r="D69" s="17"/>
      <c r="E69" s="17"/>
      <c r="F69" s="23"/>
    </row>
    <row r="70" spans="1:6" x14ac:dyDescent="0.3">
      <c r="A70" s="29" t="s">
        <v>29</v>
      </c>
      <c r="B70" s="32" t="s">
        <v>44</v>
      </c>
      <c r="C70" s="19" t="s">
        <v>1</v>
      </c>
      <c r="D70" s="14">
        <f t="shared" ref="D70" si="9">D73</f>
        <v>215000</v>
      </c>
      <c r="E70" s="14">
        <f>E73</f>
        <v>211616.68</v>
      </c>
      <c r="F70" s="23">
        <f t="shared" si="4"/>
        <v>0.98426362790697675</v>
      </c>
    </row>
    <row r="71" spans="1:6" x14ac:dyDescent="0.3">
      <c r="A71" s="30"/>
      <c r="B71" s="33"/>
      <c r="C71" s="19" t="s">
        <v>12</v>
      </c>
      <c r="D71" s="17"/>
      <c r="E71" s="17"/>
      <c r="F71" s="23"/>
    </row>
    <row r="72" spans="1:6" x14ac:dyDescent="0.3">
      <c r="A72" s="30"/>
      <c r="B72" s="33"/>
      <c r="C72" s="19" t="s">
        <v>13</v>
      </c>
      <c r="D72" s="17"/>
      <c r="E72" s="17"/>
      <c r="F72" s="23"/>
    </row>
    <row r="73" spans="1:6" x14ac:dyDescent="0.3">
      <c r="A73" s="30"/>
      <c r="B73" s="33"/>
      <c r="C73" s="19" t="s">
        <v>14</v>
      </c>
      <c r="D73" s="21">
        <v>215000</v>
      </c>
      <c r="E73" s="21">
        <v>211616.68</v>
      </c>
      <c r="F73" s="23">
        <f t="shared" si="4"/>
        <v>0.98426362790697675</v>
      </c>
    </row>
    <row r="74" spans="1:6" x14ac:dyDescent="0.3">
      <c r="A74" s="30"/>
      <c r="B74" s="33"/>
      <c r="C74" s="19" t="s">
        <v>15</v>
      </c>
      <c r="D74" s="21"/>
      <c r="E74" s="21"/>
      <c r="F74" s="23"/>
    </row>
    <row r="75" spans="1:6" x14ac:dyDescent="0.3">
      <c r="A75" s="31"/>
      <c r="B75" s="34"/>
      <c r="C75" s="19" t="s">
        <v>16</v>
      </c>
      <c r="D75" s="21"/>
      <c r="E75" s="21"/>
      <c r="F75" s="23"/>
    </row>
    <row r="76" spans="1:6" x14ac:dyDescent="0.3">
      <c r="A76" s="29" t="s">
        <v>39</v>
      </c>
      <c r="B76" s="32" t="s">
        <v>40</v>
      </c>
      <c r="C76" s="19" t="s">
        <v>1</v>
      </c>
      <c r="D76" s="14">
        <f t="shared" ref="D76" si="10">D79</f>
        <v>5091194.4000000004</v>
      </c>
      <c r="E76" s="14">
        <f>E79</f>
        <v>3737501</v>
      </c>
      <c r="F76" s="23">
        <f t="shared" si="4"/>
        <v>0.73411084047389741</v>
      </c>
    </row>
    <row r="77" spans="1:6" x14ac:dyDescent="0.3">
      <c r="A77" s="30"/>
      <c r="B77" s="33"/>
      <c r="C77" s="19" t="s">
        <v>12</v>
      </c>
      <c r="D77" s="17"/>
      <c r="E77" s="17"/>
      <c r="F77" s="23"/>
    </row>
    <row r="78" spans="1:6" x14ac:dyDescent="0.3">
      <c r="A78" s="30"/>
      <c r="B78" s="33"/>
      <c r="C78" s="19" t="s">
        <v>13</v>
      </c>
      <c r="D78" s="17"/>
      <c r="E78" s="17"/>
      <c r="F78" s="23"/>
    </row>
    <row r="79" spans="1:6" x14ac:dyDescent="0.3">
      <c r="A79" s="30"/>
      <c r="B79" s="33"/>
      <c r="C79" s="19" t="s">
        <v>14</v>
      </c>
      <c r="D79" s="21">
        <v>5091194.4000000004</v>
      </c>
      <c r="E79" s="21">
        <v>3737501</v>
      </c>
      <c r="F79" s="23">
        <f t="shared" si="4"/>
        <v>0.73411084047389741</v>
      </c>
    </row>
    <row r="80" spans="1:6" x14ac:dyDescent="0.3">
      <c r="A80" s="30"/>
      <c r="B80" s="33"/>
      <c r="C80" s="19" t="s">
        <v>15</v>
      </c>
      <c r="D80" s="17"/>
      <c r="E80" s="17"/>
      <c r="F80" s="23"/>
    </row>
    <row r="81" spans="1:6" x14ac:dyDescent="0.3">
      <c r="A81" s="31"/>
      <c r="B81" s="34"/>
      <c r="C81" s="19" t="s">
        <v>16</v>
      </c>
      <c r="D81" s="17"/>
      <c r="E81" s="17"/>
      <c r="F81" s="23"/>
    </row>
    <row r="82" spans="1:6" x14ac:dyDescent="0.3">
      <c r="A82" s="29" t="s">
        <v>30</v>
      </c>
      <c r="B82" s="35" t="s">
        <v>31</v>
      </c>
      <c r="C82" s="19" t="s">
        <v>1</v>
      </c>
      <c r="D82" s="14">
        <f>D85+D84</f>
        <v>38684812.780000001</v>
      </c>
      <c r="E82" s="14">
        <f>E85+E84</f>
        <v>38261526.780000001</v>
      </c>
      <c r="F82" s="23">
        <f t="shared" si="4"/>
        <v>0.98905808327399125</v>
      </c>
    </row>
    <row r="83" spans="1:6" x14ac:dyDescent="0.3">
      <c r="A83" s="30"/>
      <c r="B83" s="36"/>
      <c r="C83" s="19" t="s">
        <v>12</v>
      </c>
      <c r="D83" s="14"/>
      <c r="E83" s="14"/>
      <c r="F83" s="23"/>
    </row>
    <row r="84" spans="1:6" x14ac:dyDescent="0.3">
      <c r="A84" s="30"/>
      <c r="B84" s="36"/>
      <c r="C84" s="19" t="s">
        <v>13</v>
      </c>
      <c r="D84" s="14">
        <f>D90</f>
        <v>547912.54</v>
      </c>
      <c r="E84" s="14">
        <f>E90</f>
        <v>547912.54</v>
      </c>
      <c r="F84" s="23"/>
    </row>
    <row r="85" spans="1:6" x14ac:dyDescent="0.3">
      <c r="A85" s="30"/>
      <c r="B85" s="36"/>
      <c r="C85" s="19" t="s">
        <v>14</v>
      </c>
      <c r="D85" s="20">
        <f>D91</f>
        <v>38136900.240000002</v>
      </c>
      <c r="E85" s="20">
        <f t="shared" ref="E85" si="11">E91</f>
        <v>37713614.240000002</v>
      </c>
      <c r="F85" s="23">
        <f t="shared" si="4"/>
        <v>0.98890088084411132</v>
      </c>
    </row>
    <row r="86" spans="1:6" x14ac:dyDescent="0.3">
      <c r="A86" s="30"/>
      <c r="B86" s="36"/>
      <c r="C86" s="19" t="s">
        <v>15</v>
      </c>
      <c r="D86" s="17"/>
      <c r="E86" s="17"/>
      <c r="F86" s="23"/>
    </row>
    <row r="87" spans="1:6" x14ac:dyDescent="0.3">
      <c r="A87" s="31"/>
      <c r="B87" s="37"/>
      <c r="C87" s="19" t="s">
        <v>16</v>
      </c>
      <c r="D87" s="17"/>
      <c r="E87" s="17"/>
      <c r="F87" s="23"/>
    </row>
    <row r="88" spans="1:6" x14ac:dyDescent="0.3">
      <c r="A88" s="38" t="s">
        <v>4</v>
      </c>
      <c r="B88" s="32" t="s">
        <v>32</v>
      </c>
      <c r="C88" s="19" t="s">
        <v>1</v>
      </c>
      <c r="D88" s="14">
        <f>D91+D90</f>
        <v>38684812.780000001</v>
      </c>
      <c r="E88" s="14">
        <f>E91+E90</f>
        <v>38261526.780000001</v>
      </c>
      <c r="F88" s="23">
        <f t="shared" si="4"/>
        <v>0.98905808327399125</v>
      </c>
    </row>
    <row r="89" spans="1:6" x14ac:dyDescent="0.3">
      <c r="A89" s="39"/>
      <c r="B89" s="33"/>
      <c r="C89" s="19" t="s">
        <v>12</v>
      </c>
      <c r="D89" s="17"/>
      <c r="E89" s="17"/>
      <c r="F89" s="23"/>
    </row>
    <row r="90" spans="1:6" x14ac:dyDescent="0.3">
      <c r="A90" s="39"/>
      <c r="B90" s="33"/>
      <c r="C90" s="19" t="s">
        <v>13</v>
      </c>
      <c r="D90" s="17">
        <v>547912.54</v>
      </c>
      <c r="E90" s="17">
        <v>547912.54</v>
      </c>
      <c r="F90" s="23">
        <f t="shared" si="4"/>
        <v>1</v>
      </c>
    </row>
    <row r="91" spans="1:6" x14ac:dyDescent="0.3">
      <c r="A91" s="39"/>
      <c r="B91" s="33"/>
      <c r="C91" s="19" t="s">
        <v>14</v>
      </c>
      <c r="D91" s="17">
        <v>38136900.240000002</v>
      </c>
      <c r="E91" s="17">
        <v>37713614.240000002</v>
      </c>
      <c r="F91" s="23">
        <f t="shared" si="4"/>
        <v>0.98890088084411132</v>
      </c>
    </row>
    <row r="92" spans="1:6" x14ac:dyDescent="0.3">
      <c r="A92" s="39"/>
      <c r="B92" s="33"/>
      <c r="C92" s="19" t="s">
        <v>15</v>
      </c>
      <c r="D92" s="17"/>
      <c r="E92" s="17"/>
      <c r="F92" s="17"/>
    </row>
    <row r="93" spans="1:6" x14ac:dyDescent="0.3">
      <c r="A93" s="40"/>
      <c r="B93" s="34"/>
      <c r="C93" s="19" t="s">
        <v>16</v>
      </c>
      <c r="D93" s="17"/>
      <c r="E93" s="17"/>
      <c r="F93" s="17"/>
    </row>
    <row r="96" spans="1:6" ht="15" customHeight="1" x14ac:dyDescent="0.3">
      <c r="B96" s="26" t="s">
        <v>45</v>
      </c>
      <c r="C96" s="26"/>
    </row>
    <row r="97" spans="2:5" ht="29.25" customHeight="1" x14ac:dyDescent="0.3">
      <c r="B97" s="26"/>
      <c r="C97" s="26"/>
      <c r="E97" s="24" t="s">
        <v>34</v>
      </c>
    </row>
  </sheetData>
  <mergeCells count="36">
    <mergeCell ref="A3:F4"/>
    <mergeCell ref="A7:A8"/>
    <mergeCell ref="B7:B8"/>
    <mergeCell ref="C7:C8"/>
    <mergeCell ref="A10:A15"/>
    <mergeCell ref="B10:B15"/>
    <mergeCell ref="F7:F8"/>
    <mergeCell ref="A5:F5"/>
    <mergeCell ref="A40:A45"/>
    <mergeCell ref="B40:B45"/>
    <mergeCell ref="A52:A57"/>
    <mergeCell ref="B52:B57"/>
    <mergeCell ref="A16:A21"/>
    <mergeCell ref="B16:B21"/>
    <mergeCell ref="A22:A27"/>
    <mergeCell ref="B22:B27"/>
    <mergeCell ref="A28:A33"/>
    <mergeCell ref="B28:B33"/>
    <mergeCell ref="B46:B51"/>
    <mergeCell ref="A46:A51"/>
    <mergeCell ref="B96:C97"/>
    <mergeCell ref="D7:E7"/>
    <mergeCell ref="A76:A81"/>
    <mergeCell ref="B76:B81"/>
    <mergeCell ref="A82:A87"/>
    <mergeCell ref="B82:B87"/>
    <mergeCell ref="A88:A93"/>
    <mergeCell ref="B88:B93"/>
    <mergeCell ref="A58:A63"/>
    <mergeCell ref="B58:B63"/>
    <mergeCell ref="A64:A69"/>
    <mergeCell ref="B64:B69"/>
    <mergeCell ref="A70:A75"/>
    <mergeCell ref="B70:B75"/>
    <mergeCell ref="A34:A39"/>
    <mergeCell ref="B34:B39"/>
  </mergeCells>
  <pageMargins left="0.23622047244094491" right="0.23622047244094491" top="0.15748031496062992" bottom="0.15748031496062992" header="0.31496062992125984" footer="0.31496062992125984"/>
  <pageSetup paperSize="9" scale="8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2024-04-18T02:32:40Z</dcterms:modified>
</cp:coreProperties>
</file>